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DieseArbeitsmappe" autoCompressPictures="0"/>
  <mc:AlternateContent xmlns:mc="http://schemas.openxmlformats.org/markup-compatibility/2006">
    <mc:Choice Requires="x15">
      <x15ac:absPath xmlns:x15ac="http://schemas.microsoft.com/office/spreadsheetml/2010/11/ac" url="J:\Baumanagement\02 Liegenschaft\Projektorganisation übergeordnet\Rahmenverträge\Rahmenvertrag Objektplanung V2\03_Unterlagen über 1,5 Mio\"/>
    </mc:Choice>
  </mc:AlternateContent>
  <xr:revisionPtr revIDLastSave="0" documentId="8_{B817AED0-84AA-4C14-9DB1-330FF47D3301}" xr6:coauthVersionLast="47" xr6:coauthVersionMax="47" xr10:uidLastSave="{00000000-0000-0000-0000-000000000000}"/>
  <bookViews>
    <workbookView xWindow="28680" yWindow="-120" windowWidth="29040" windowHeight="17520" tabRatio="500" xr2:uid="{00000000-000D-0000-FFFF-FFFF00000000}"/>
  </bookViews>
  <sheets>
    <sheet name="Blatt1" sheetId="1" r:id="rId1"/>
  </sheets>
  <definedNames>
    <definedName name="_xlnm.Print_Area" localSheetId="0">Blatt1!$A$1:$C$56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5" i="1" l="1"/>
  <c r="C37" i="1" l="1"/>
  <c r="C36" i="1"/>
  <c r="C38" i="1" l="1"/>
  <c r="C52" i="1" l="1"/>
  <c r="C42" i="1"/>
  <c r="C43" i="1"/>
  <c r="C44" i="1"/>
  <c r="C45" i="1"/>
  <c r="C46" i="1"/>
  <c r="C47" i="1"/>
  <c r="C48" i="1"/>
  <c r="C49" i="1"/>
  <c r="C50" i="1"/>
  <c r="C51" i="1"/>
  <c r="C41" i="1"/>
  <c r="C57" i="1"/>
  <c r="C56" i="1"/>
  <c r="C55" i="1"/>
  <c r="C54" i="1"/>
  <c r="C53" i="1"/>
  <c r="C59" i="1" l="1"/>
  <c r="C62" i="1" s="1"/>
  <c r="C65" i="1" s="1"/>
  <c r="C69" i="1" s="1"/>
  <c r="C70" i="1" s="1"/>
  <c r="C71" i="1" l="1"/>
</calcChain>
</file>

<file path=xl/sharedStrings.xml><?xml version="1.0" encoding="utf-8"?>
<sst xmlns="http://schemas.openxmlformats.org/spreadsheetml/2006/main" count="62" uniqueCount="62">
  <si>
    <t>Honorarzone</t>
  </si>
  <si>
    <t>Ingenieur (€/Stunde)</t>
  </si>
  <si>
    <t>Technische Zeichner(€/Stunde)</t>
  </si>
  <si>
    <t>Projektleiter (€/Stunde)</t>
  </si>
  <si>
    <t>Name des Bieters/der Bietergemeinschaft:</t>
  </si>
  <si>
    <t>Namen bitte hier eintragen</t>
  </si>
  <si>
    <t>NEBENKOSTEN</t>
  </si>
  <si>
    <t>GRUNDLEISTUNGEN + BESONDERE LEISTUNGEN + NEBENKOSTEN</t>
  </si>
  <si>
    <t>MwSt</t>
  </si>
  <si>
    <t>Stundensätze (€netto):</t>
  </si>
  <si>
    <t>Geschäftsführer (€/Stunde)</t>
  </si>
  <si>
    <t>Stufe II (Lph. 3 - 4)</t>
  </si>
  <si>
    <t>Stufe III (Lph. 5 - 7)</t>
  </si>
  <si>
    <t>Stufe IV (Lph. 8)</t>
  </si>
  <si>
    <t>Honorarangebotssummen</t>
  </si>
  <si>
    <t>Stufe I (Lph. 1- 2)</t>
  </si>
  <si>
    <t>Honorarsatz</t>
  </si>
  <si>
    <t xml:space="preserve">Einbeziehung von digitalen Modellen (BIM) in die Vorplanung </t>
  </si>
  <si>
    <r>
      <t xml:space="preserve">Summe Honorar </t>
    </r>
    <r>
      <rPr>
        <b/>
        <sz val="12"/>
        <color theme="1"/>
        <rFont val="Calibri"/>
        <family val="2"/>
        <scheme val="minor"/>
      </rPr>
      <t>Grundleistungen</t>
    </r>
    <r>
      <rPr>
        <sz val="12"/>
        <color theme="1"/>
        <rFont val="Calibri"/>
        <family val="2"/>
        <scheme val="minor"/>
      </rPr>
      <t xml:space="preserve"> + optionale </t>
    </r>
    <r>
      <rPr>
        <b/>
        <sz val="12"/>
        <color theme="1"/>
        <rFont val="Calibri"/>
        <family val="2"/>
        <scheme val="minor"/>
      </rPr>
      <t>Besondere Leistungen (</t>
    </r>
    <r>
      <rPr>
        <sz val="12"/>
        <color theme="1"/>
        <rFont val="Calibri"/>
        <family val="2"/>
        <scheme val="minor"/>
      </rPr>
      <t>€netto)</t>
    </r>
  </si>
  <si>
    <t>GRUNDLEISTUNGEN + optionale BESONDERE LEISTUNGEN</t>
  </si>
  <si>
    <t>Optionale BESONDERE LEISTUNGEN</t>
  </si>
  <si>
    <t xml:space="preserve">Nebenkosten (%) </t>
  </si>
  <si>
    <t>Summe GESAMTHONORAR (€ netto)</t>
  </si>
  <si>
    <t xml:space="preserve">Summe GESAMTHONORAR (€ brutto) </t>
  </si>
  <si>
    <t>Lph. 1 (Grundlagenermittlung)                                2 %</t>
  </si>
  <si>
    <t>Stufe V (Lph 9)</t>
  </si>
  <si>
    <t>GRUNDLEISTUNGEN</t>
  </si>
  <si>
    <t xml:space="preserve">Anrechenbare Kosten KGR 300 (€ netto) und KGR 400 anteilig (€ netto) </t>
  </si>
  <si>
    <t>Lph. 4 (Genehmigungsplanung)                               3 %</t>
  </si>
  <si>
    <t>Lph. 5 (Ausführungsplanung)                                 25 %</t>
  </si>
  <si>
    <t xml:space="preserve">Lph. 8 (Objektüberwachung)                                 32 % </t>
  </si>
  <si>
    <t>Lph. 9 (Objektbetreuung)                                          2 %</t>
  </si>
  <si>
    <r>
      <t xml:space="preserve">Summe Honorar </t>
    </r>
    <r>
      <rPr>
        <b/>
        <sz val="12"/>
        <color theme="1"/>
        <rFont val="Calibri"/>
        <family val="2"/>
        <scheme val="minor"/>
      </rPr>
      <t>Grundleistungen</t>
    </r>
    <r>
      <rPr>
        <sz val="12"/>
        <color theme="1"/>
        <rFont val="Calibri"/>
        <family val="2"/>
        <scheme val="minor"/>
      </rPr>
      <t xml:space="preserve"> (€netto)</t>
    </r>
  </si>
  <si>
    <r>
      <t xml:space="preserve">Summe Honorar </t>
    </r>
    <r>
      <rPr>
        <b/>
        <sz val="12"/>
        <color theme="1"/>
        <rFont val="Calibri"/>
        <family val="2"/>
        <scheme val="minor"/>
      </rPr>
      <t>Grundleistungen</t>
    </r>
    <r>
      <rPr>
        <sz val="12"/>
        <color theme="1"/>
        <rFont val="Calibri"/>
        <family val="2"/>
        <scheme val="minor"/>
      </rPr>
      <t xml:space="preserve"> mit Zu- oder Abschlag (€netto)</t>
    </r>
  </si>
  <si>
    <r>
      <t xml:space="preserve">Summe Honorar </t>
    </r>
    <r>
      <rPr>
        <b/>
        <sz val="12"/>
        <color theme="1"/>
        <rFont val="Calibri"/>
        <family val="2"/>
        <scheme val="minor"/>
      </rPr>
      <t>Besondere Leistungen</t>
    </r>
    <r>
      <rPr>
        <sz val="12"/>
        <color theme="1"/>
        <rFont val="Calibri"/>
        <family val="2"/>
        <scheme val="minor"/>
      </rPr>
      <t xml:space="preserve"> (€netto)</t>
    </r>
    <r>
      <rPr>
        <sz val="12"/>
        <rFont val="Calibri"/>
        <family val="2"/>
        <scheme val="minor"/>
      </rPr>
      <t xml:space="preserve">
[Der nebenstehende Betrag ist eine fiktive Kostenannahme  für das Rahmenangebot. Die konkreten Honorare für die optionalen besonderen Leistungen richten sich nach den vorstehenden prozentualen Zuschlägen zu der  "Summe Honorar Grundleistungen mit  Zu- oder Abschlag (€netto)" bei dem betreffenden Einzelauftrag.]</t>
    </r>
  </si>
  <si>
    <t xml:space="preserve"> III</t>
  </si>
  <si>
    <t>Prozentualer Abschlag Stufe III bei GU-Beauftragung</t>
  </si>
  <si>
    <t>Prozentualer Abschlag Stufe IV bei GU-Beauftragung</t>
  </si>
  <si>
    <t>Lph. 3 (Entwurfsplanung)                                           15 %</t>
  </si>
  <si>
    <t>Lph. 6 (Vorb. der Vergabe)                                       10 %</t>
  </si>
  <si>
    <t>Lph. 7 (Mitw. Bei der Vergabe)                                4 %</t>
  </si>
  <si>
    <t>Pauschaler Zu- oder Abschlag (inkl. Umbauzuschlag, mitzuverarbeitende Bausubstanz)     (%)</t>
  </si>
  <si>
    <t>Pauschaler Abschlag Wiederholungsfaktor (%)</t>
  </si>
  <si>
    <t>Begrenzung der anrechenbaren Kosten KG 400 auf max. KG 300</t>
  </si>
  <si>
    <t>Basis-Honorarsatz</t>
  </si>
  <si>
    <t>Lph. 2 (Vorplanung)                                                     7 %</t>
  </si>
  <si>
    <t>LP 2: Erstellung des Raumbuchs gemäß Musterblatt (Anlage 8)</t>
  </si>
  <si>
    <t>LP 2: Einbeziehung von digitalen Modellen (BIM) (vgl. Anlage 7) in die Vorplanungsleistungen</t>
  </si>
  <si>
    <t>LP 3: Entwurfsreife Fortschreibung des Raumbuches gemäß dem Musterblatt (Anlage 8).</t>
  </si>
  <si>
    <t>LP 3: Berechnung von Lebenszykluskosten</t>
  </si>
  <si>
    <t>LP3: Detaillierte Betriebskostenberechnung</t>
  </si>
  <si>
    <t xml:space="preserve">LP 3: Einarbeitung der Entwurfsplanung in das digitale Modell des Objekts (BIM / Maßstab 1:100) </t>
  </si>
  <si>
    <t>LP 5: Ausführungsreife Fortschreibung des Raumbuches gemäß dem Musterblatt (Anlage 8)</t>
  </si>
  <si>
    <t>LP 5: Einarbeitung der Ausführungsplanung in das digitale Modell des Objekts (BIM / im erforderlichen Maßstab)</t>
  </si>
  <si>
    <t>LP 6: Erstellung der Leistungsbeschreibung(en) auf der Grundlage des digitalen Modells (BIM) unter Verwendung der Beiträge der anderen an der Planung fachlich Beteiligten und deren digitaler Modelle (BIM) (vgl. Anlage 7).</t>
  </si>
  <si>
    <t>LP 6 (nur GÜ): Erstellung einer bauherrenseitigen Kalkulationsunterlage nach DIN 276 (Fassung 12/2008) durch Unterteilung der Gesamtkosten der FLB nach Kostengruppen bis zur 3. Ebene der Kostengliederung</t>
  </si>
  <si>
    <t>LP 7: Prüfen und Werten von Nebenangeboten</t>
  </si>
  <si>
    <t>LP 7: Mitwirken bei der Prüfung von bauwirtschaftlich begründeten Angeboten (Claimabwehr)</t>
  </si>
  <si>
    <t xml:space="preserve">LP 8: Berücksichtigung und Verwendung der digitalen Modelle (BIM) bei der Objekt-(Bau-)überwachung und Dokumentation </t>
  </si>
  <si>
    <t>LP 8: Durchführen von Leistungsmessungen u. Funktionsprüfungen</t>
  </si>
  <si>
    <t>LP 8: Werksabnahmen</t>
  </si>
  <si>
    <t>LP 8: Abgleich Raumbuch mit dem Ist-Bauzustand bei den Bau-Abnahmen nach Baufertigstellung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</si>
</sst>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20"/>
      <color theme="1"/>
      <name val="Calibri"/>
      <family val="2"/>
      <scheme val="minor"/>
    </font>
    <font>
      <sz val="8"/>
      <name val="Calibri"/>
      <family val="2"/>
      <scheme val="minor"/>
    </font>
    <font>
      <b/>
      <sz val="20"/>
      <color theme="1"/>
      <name val="Calibri"/>
      <family val="2"/>
      <scheme val="minor"/>
    </font>
    <font>
      <b/>
      <sz val="16"/>
      <color theme="1"/>
      <name val="Calibri"/>
      <family val="2"/>
      <scheme val="minor"/>
    </font>
    <font>
      <sz val="16"/>
      <color theme="1"/>
      <name val="Calibri"/>
      <family val="2"/>
      <scheme val="minor"/>
    </font>
    <font>
      <b/>
      <sz val="18"/>
      <color theme="1"/>
      <name val="Calibri"/>
      <family val="2"/>
      <scheme val="minor"/>
    </font>
    <font>
      <sz val="12"/>
      <name val="Calibri"/>
      <family val="2"/>
      <scheme val="minor"/>
    </font>
    <font>
      <sz val="18"/>
      <color theme="1"/>
      <name val="Calibri"/>
      <family val="2"/>
      <scheme val="minor"/>
    </font>
  </fonts>
  <fills count="8">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0000"/>
        <bgColor indexed="64"/>
      </patternFill>
    </fill>
    <fill>
      <patternFill patternType="solid">
        <fgColor rgb="FFDCE6F1"/>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style="medium">
        <color indexed="64"/>
      </top>
      <bottom style="medium">
        <color auto="1"/>
      </bottom>
      <diagonal/>
    </border>
  </borders>
  <cellStyleXfs count="8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0">
    <xf numFmtId="0" fontId="0" fillId="0" borderId="0" xfId="0"/>
    <xf numFmtId="0" fontId="0" fillId="0" borderId="0" xfId="0" applyAlignment="1">
      <alignment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0" fontId="0" fillId="0" borderId="2" xfId="0" applyBorder="1"/>
    <xf numFmtId="4" fontId="4" fillId="0" borderId="0" xfId="0" applyNumberFormat="1" applyFont="1" applyAlignment="1">
      <alignment horizontal="center" vertical="center"/>
    </xf>
    <xf numFmtId="0" fontId="1" fillId="0" borderId="0" xfId="0" applyFont="1"/>
    <xf numFmtId="9" fontId="0" fillId="0" borderId="0" xfId="0" applyNumberFormat="1"/>
    <xf numFmtId="164" fontId="0" fillId="0" borderId="0" xfId="0" applyNumberFormat="1"/>
    <xf numFmtId="4" fontId="0" fillId="5" borderId="0" xfId="0" applyNumberFormat="1" applyFill="1"/>
    <xf numFmtId="0" fontId="0" fillId="5" borderId="0" xfId="0" applyFill="1"/>
    <xf numFmtId="0" fontId="7" fillId="0" borderId="4" xfId="0" applyFont="1" applyBorder="1" applyAlignment="1">
      <alignment wrapText="1"/>
    </xf>
    <xf numFmtId="0" fontId="8" fillId="0" borderId="0" xfId="0" applyFont="1" applyAlignment="1">
      <alignment wrapText="1"/>
    </xf>
    <xf numFmtId="0" fontId="0" fillId="0" borderId="1" xfId="0" applyBorder="1" applyAlignment="1">
      <alignment wrapText="1"/>
    </xf>
    <xf numFmtId="0" fontId="1" fillId="0" borderId="1" xfId="0" applyFont="1" applyBorder="1" applyAlignment="1">
      <alignment horizontal="center" vertical="center" wrapText="1"/>
    </xf>
    <xf numFmtId="0" fontId="6" fillId="0" borderId="3" xfId="0" applyFont="1" applyBorder="1" applyAlignment="1">
      <alignment horizontal="center"/>
    </xf>
    <xf numFmtId="0" fontId="6" fillId="0" borderId="0" xfId="0" applyFont="1" applyAlignment="1">
      <alignment horizontal="left"/>
    </xf>
    <xf numFmtId="4" fontId="0" fillId="3" borderId="1" xfId="0" applyNumberFormat="1" applyFill="1" applyBorder="1" applyAlignment="1">
      <alignment horizontal="center" vertical="center"/>
    </xf>
    <xf numFmtId="2" fontId="0" fillId="3" borderId="1" xfId="0" applyNumberFormat="1" applyFill="1" applyBorder="1" applyAlignment="1">
      <alignment horizontal="center" vertical="center"/>
    </xf>
    <xf numFmtId="0" fontId="6" fillId="0" borderId="5" xfId="0" applyFont="1" applyBorder="1"/>
    <xf numFmtId="0" fontId="6" fillId="0" borderId="6" xfId="0" applyFont="1" applyBorder="1" applyAlignment="1">
      <alignment horizontal="left"/>
    </xf>
    <xf numFmtId="0" fontId="0" fillId="0" borderId="7" xfId="0" applyBorder="1"/>
    <xf numFmtId="4" fontId="1" fillId="0" borderId="4" xfId="0" applyNumberFormat="1" applyFont="1" applyBorder="1" applyAlignment="1">
      <alignment horizontal="center"/>
    </xf>
    <xf numFmtId="0" fontId="9" fillId="5" borderId="0" xfId="0" applyFont="1" applyFill="1"/>
    <xf numFmtId="4" fontId="1" fillId="2" borderId="4" xfId="0" applyNumberFormat="1" applyFont="1" applyFill="1" applyBorder="1" applyAlignment="1">
      <alignment horizontal="center"/>
    </xf>
    <xf numFmtId="4" fontId="6" fillId="2" borderId="4" xfId="0" applyNumberFormat="1" applyFont="1" applyFill="1" applyBorder="1" applyAlignment="1">
      <alignment horizontal="center"/>
    </xf>
    <xf numFmtId="4" fontId="6" fillId="4" borderId="4" xfId="0" applyNumberFormat="1" applyFont="1" applyFill="1" applyBorder="1" applyAlignment="1">
      <alignment horizontal="center"/>
    </xf>
    <xf numFmtId="4" fontId="1" fillId="0" borderId="0" xfId="0" applyNumberFormat="1" applyFont="1" applyAlignment="1">
      <alignment horizontal="center"/>
    </xf>
    <xf numFmtId="4" fontId="0" fillId="5" borderId="0" xfId="0" applyNumberFormat="1" applyFill="1" applyAlignment="1">
      <alignment wrapText="1"/>
    </xf>
    <xf numFmtId="0" fontId="9" fillId="5" borderId="0" xfId="0" applyFont="1" applyFill="1" applyAlignment="1">
      <alignment vertical="top"/>
    </xf>
    <xf numFmtId="0" fontId="1" fillId="0" borderId="1" xfId="0" applyFont="1" applyBorder="1" applyAlignment="1">
      <alignment horizontal="left" wrapText="1"/>
    </xf>
    <xf numFmtId="4" fontId="10" fillId="5" borderId="0" xfId="0" applyNumberFormat="1" applyFont="1" applyFill="1" applyAlignment="1">
      <alignment wrapText="1"/>
    </xf>
    <xf numFmtId="3" fontId="0" fillId="6" borderId="1" xfId="0" applyNumberFormat="1" applyFill="1" applyBorder="1" applyAlignment="1">
      <alignment horizontal="center" vertical="center"/>
    </xf>
    <xf numFmtId="4" fontId="0" fillId="0" borderId="0" xfId="0" applyNumberFormat="1" applyFill="1" applyAlignment="1">
      <alignment horizontal="center" vertical="center"/>
    </xf>
    <xf numFmtId="4" fontId="0" fillId="6" borderId="1" xfId="0" applyNumberFormat="1" applyFill="1" applyBorder="1" applyAlignment="1">
      <alignment horizontal="center" vertical="center"/>
    </xf>
    <xf numFmtId="0" fontId="0" fillId="0" borderId="3" xfId="0" applyBorder="1" applyAlignment="1">
      <alignment horizontal="center" vertical="center"/>
    </xf>
    <xf numFmtId="4" fontId="0" fillId="0" borderId="0" xfId="0" applyNumberFormat="1" applyFill="1" applyBorder="1" applyAlignment="1">
      <alignment horizontal="center" vertical="center"/>
    </xf>
    <xf numFmtId="4" fontId="1" fillId="6" borderId="1" xfId="0" applyNumberFormat="1" applyFont="1" applyFill="1" applyBorder="1" applyAlignment="1">
      <alignment horizontal="center"/>
    </xf>
    <xf numFmtId="0" fontId="1" fillId="0" borderId="0" xfId="0" applyFont="1" applyFill="1" applyAlignment="1">
      <alignment vertical="center" wrapText="1"/>
    </xf>
    <xf numFmtId="0" fontId="0" fillId="0" borderId="0" xfId="0" applyFont="1" applyFill="1"/>
    <xf numFmtId="4" fontId="11" fillId="0" borderId="8" xfId="0" applyNumberFormat="1" applyFont="1" applyBorder="1" applyAlignment="1">
      <alignment horizontal="center"/>
    </xf>
    <xf numFmtId="164" fontId="0" fillId="7" borderId="0" xfId="0" applyNumberFormat="1" applyFill="1" applyAlignment="1">
      <alignment vertical="center"/>
    </xf>
    <xf numFmtId="9" fontId="10" fillId="7" borderId="0" xfId="0" applyNumberFormat="1" applyFont="1" applyFill="1"/>
    <xf numFmtId="2" fontId="0" fillId="0" borderId="1" xfId="0" applyNumberFormat="1" applyFill="1" applyBorder="1" applyAlignment="1">
      <alignment horizontal="center" vertical="center"/>
    </xf>
    <xf numFmtId="4" fontId="0" fillId="0" borderId="1" xfId="0" applyNumberFormat="1" applyFill="1" applyBorder="1" applyAlignment="1">
      <alignment horizontal="center"/>
    </xf>
    <xf numFmtId="0" fontId="1" fillId="0" borderId="0" xfId="0" applyFont="1" applyFill="1"/>
    <xf numFmtId="9" fontId="0" fillId="0" borderId="0" xfId="0" applyNumberFormat="1" applyFill="1"/>
    <xf numFmtId="4" fontId="0" fillId="0" borderId="1" xfId="0" applyNumberFormat="1" applyFill="1" applyBorder="1" applyAlignment="1">
      <alignment horizontal="center" vertical="center"/>
    </xf>
    <xf numFmtId="0" fontId="0" fillId="0" borderId="0" xfId="0" applyFill="1"/>
  </cellXfs>
  <cellStyles count="85">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Standard" xfId="0" builtinId="0"/>
  </cellStyles>
  <dxfs count="0"/>
  <tableStyles count="0" defaultTableStyle="TableStyleMedium9" defaultPivotStyle="PivotStyleMedium4"/>
  <colors>
    <mruColors>
      <color rgb="FFDCE6F1"/>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77"/>
  <sheetViews>
    <sheetView tabSelected="1" view="pageLayout" topLeftCell="A31" zoomScale="85" zoomScaleNormal="60" zoomScalePageLayoutView="85" workbookViewId="0">
      <selection activeCell="C37" sqref="C37"/>
    </sheetView>
  </sheetViews>
  <sheetFormatPr baseColWidth="10" defaultRowHeight="15.75" x14ac:dyDescent="0.25"/>
  <cols>
    <col min="1" max="1" width="94.75" customWidth="1"/>
    <col min="2" max="2" width="7.625" customWidth="1"/>
    <col min="3" max="3" width="47.625" customWidth="1"/>
  </cols>
  <sheetData>
    <row r="1" spans="1:3" ht="54" customHeight="1" x14ac:dyDescent="0.4">
      <c r="A1" s="20" t="s">
        <v>4</v>
      </c>
      <c r="B1" s="22"/>
    </row>
    <row r="2" spans="1:3" ht="54" customHeight="1" thickBot="1" x14ac:dyDescent="0.45">
      <c r="A2" s="21" t="s">
        <v>5</v>
      </c>
      <c r="B2" s="17"/>
      <c r="C2" s="17"/>
    </row>
    <row r="3" spans="1:3" ht="26.25" customHeight="1" x14ac:dyDescent="0.4">
      <c r="C3" s="16"/>
    </row>
    <row r="4" spans="1:3" ht="65.25" customHeight="1" x14ac:dyDescent="0.25">
      <c r="C4" s="15" t="s">
        <v>14</v>
      </c>
    </row>
    <row r="5" spans="1:3" x14ac:dyDescent="0.25">
      <c r="C5" s="2"/>
    </row>
    <row r="6" spans="1:3" ht="23.25" x14ac:dyDescent="0.25">
      <c r="A6" s="30" t="s">
        <v>26</v>
      </c>
      <c r="B6" s="11"/>
      <c r="C6" s="29"/>
    </row>
    <row r="7" spans="1:3" x14ac:dyDescent="0.25">
      <c r="A7" t="s">
        <v>27</v>
      </c>
      <c r="C7" s="33">
        <v>3500000</v>
      </c>
    </row>
    <row r="8" spans="1:3" ht="15.75" customHeight="1" x14ac:dyDescent="0.25">
      <c r="A8" s="40" t="s">
        <v>43</v>
      </c>
      <c r="C8" s="3"/>
    </row>
    <row r="9" spans="1:3" ht="15" customHeight="1" x14ac:dyDescent="0.25">
      <c r="A9" t="s">
        <v>0</v>
      </c>
      <c r="C9" s="38" t="s">
        <v>35</v>
      </c>
    </row>
    <row r="10" spans="1:3" x14ac:dyDescent="0.25">
      <c r="A10" t="s">
        <v>16</v>
      </c>
      <c r="C10" s="35" t="s">
        <v>44</v>
      </c>
    </row>
    <row r="11" spans="1:3" ht="7.5" customHeight="1" x14ac:dyDescent="0.25">
      <c r="C11" s="3"/>
    </row>
    <row r="12" spans="1:3" x14ac:dyDescent="0.25">
      <c r="A12" s="7" t="s">
        <v>15</v>
      </c>
      <c r="C12" s="3"/>
    </row>
    <row r="13" spans="1:3" x14ac:dyDescent="0.25">
      <c r="A13" t="s">
        <v>24</v>
      </c>
      <c r="B13" s="8"/>
      <c r="C13" s="18">
        <v>0</v>
      </c>
    </row>
    <row r="14" spans="1:3" x14ac:dyDescent="0.25">
      <c r="A14" t="s">
        <v>45</v>
      </c>
      <c r="B14" s="8"/>
      <c r="C14" s="18">
        <v>0</v>
      </c>
    </row>
    <row r="15" spans="1:3" x14ac:dyDescent="0.25">
      <c r="B15" s="8"/>
      <c r="C15" s="37"/>
    </row>
    <row r="16" spans="1:3" x14ac:dyDescent="0.25">
      <c r="A16" s="7" t="s">
        <v>11</v>
      </c>
      <c r="B16" s="8"/>
      <c r="C16" s="36"/>
    </row>
    <row r="17" spans="1:3" x14ac:dyDescent="0.25">
      <c r="A17" t="s">
        <v>38</v>
      </c>
      <c r="B17" s="8"/>
      <c r="C17" s="18">
        <v>0</v>
      </c>
    </row>
    <row r="18" spans="1:3" x14ac:dyDescent="0.25">
      <c r="A18" t="s">
        <v>28</v>
      </c>
      <c r="B18" s="8"/>
      <c r="C18" s="18">
        <v>0</v>
      </c>
    </row>
    <row r="19" spans="1:3" x14ac:dyDescent="0.25">
      <c r="B19" s="8"/>
      <c r="C19" s="34"/>
    </row>
    <row r="20" spans="1:3" x14ac:dyDescent="0.25">
      <c r="A20" s="7" t="s">
        <v>12</v>
      </c>
      <c r="C20" s="3"/>
    </row>
    <row r="21" spans="1:3" x14ac:dyDescent="0.25">
      <c r="A21" t="s">
        <v>29</v>
      </c>
      <c r="B21" s="8"/>
      <c r="C21" s="18">
        <v>0</v>
      </c>
    </row>
    <row r="22" spans="1:3" x14ac:dyDescent="0.25">
      <c r="A22" t="s">
        <v>39</v>
      </c>
      <c r="B22" s="9"/>
      <c r="C22" s="18">
        <v>0</v>
      </c>
    </row>
    <row r="23" spans="1:3" x14ac:dyDescent="0.25">
      <c r="A23" t="s">
        <v>40</v>
      </c>
      <c r="B23" s="8"/>
      <c r="C23" s="18">
        <v>0</v>
      </c>
    </row>
    <row r="24" spans="1:3" x14ac:dyDescent="0.25">
      <c r="B24" s="8"/>
      <c r="C24" s="34"/>
    </row>
    <row r="25" spans="1:3" x14ac:dyDescent="0.25">
      <c r="A25" s="46" t="s">
        <v>36</v>
      </c>
      <c r="B25" s="47">
        <v>0.5</v>
      </c>
      <c r="C25" s="48">
        <v>0</v>
      </c>
    </row>
    <row r="26" spans="1:3" x14ac:dyDescent="0.25">
      <c r="A26" s="49"/>
      <c r="B26" s="47"/>
      <c r="C26" s="34"/>
    </row>
    <row r="27" spans="1:3" x14ac:dyDescent="0.25">
      <c r="A27" s="7" t="s">
        <v>13</v>
      </c>
      <c r="C27" s="3"/>
    </row>
    <row r="28" spans="1:3" x14ac:dyDescent="0.25">
      <c r="A28" t="s">
        <v>30</v>
      </c>
      <c r="B28" s="8"/>
      <c r="C28" s="18">
        <v>0</v>
      </c>
    </row>
    <row r="29" spans="1:3" x14ac:dyDescent="0.25">
      <c r="B29" s="8"/>
      <c r="C29" s="34"/>
    </row>
    <row r="30" spans="1:3" x14ac:dyDescent="0.25">
      <c r="A30" s="46" t="s">
        <v>37</v>
      </c>
      <c r="B30" s="47">
        <v>0.5</v>
      </c>
      <c r="C30" s="48">
        <v>0</v>
      </c>
    </row>
    <row r="31" spans="1:3" x14ac:dyDescent="0.25">
      <c r="A31" s="49"/>
      <c r="B31" s="47"/>
      <c r="C31" s="34"/>
    </row>
    <row r="32" spans="1:3" x14ac:dyDescent="0.25">
      <c r="A32" s="7" t="s">
        <v>25</v>
      </c>
      <c r="B32" s="8"/>
      <c r="C32" s="3"/>
    </row>
    <row r="33" spans="1:3" x14ac:dyDescent="0.25">
      <c r="A33" t="s">
        <v>31</v>
      </c>
      <c r="C33" s="18">
        <v>0</v>
      </c>
    </row>
    <row r="34" spans="1:3" ht="16.5" thickBot="1" x14ac:dyDescent="0.3">
      <c r="C34" s="3"/>
    </row>
    <row r="35" spans="1:3" ht="35.25" customHeight="1" thickBot="1" x14ac:dyDescent="0.3">
      <c r="A35" s="1" t="s">
        <v>32</v>
      </c>
      <c r="B35" s="5"/>
      <c r="C35" s="23">
        <f>C13+C14+C17+C18+C21+C22+C23+C28+C33</f>
        <v>0</v>
      </c>
    </row>
    <row r="36" spans="1:3" ht="35.25" customHeight="1" thickBot="1" x14ac:dyDescent="0.3">
      <c r="A36" s="39" t="s">
        <v>41</v>
      </c>
      <c r="B36" s="42">
        <v>0</v>
      </c>
      <c r="C36" s="44">
        <f>SUM(C35*B36)</f>
        <v>0</v>
      </c>
    </row>
    <row r="37" spans="1:3" ht="35.25" customHeight="1" thickBot="1" x14ac:dyDescent="0.3">
      <c r="A37" s="39" t="s">
        <v>42</v>
      </c>
      <c r="B37" s="42">
        <v>0</v>
      </c>
      <c r="C37" s="44">
        <f>SUM(C35*B37)</f>
        <v>0</v>
      </c>
    </row>
    <row r="38" spans="1:3" ht="35.25" customHeight="1" thickBot="1" x14ac:dyDescent="0.3">
      <c r="A38" s="14" t="s">
        <v>33</v>
      </c>
      <c r="B38" s="5"/>
      <c r="C38" s="23">
        <f>SUM(C35:C37)</f>
        <v>0</v>
      </c>
    </row>
    <row r="39" spans="1:3" ht="15.75" customHeight="1" x14ac:dyDescent="0.25">
      <c r="A39" s="1"/>
      <c r="C39" s="28"/>
    </row>
    <row r="40" spans="1:3" ht="23.25" x14ac:dyDescent="0.35">
      <c r="A40" s="24" t="s">
        <v>20</v>
      </c>
      <c r="B40" s="11"/>
      <c r="C40" s="32"/>
    </row>
    <row r="41" spans="1:3" x14ac:dyDescent="0.25">
      <c r="A41" s="1" t="s">
        <v>46</v>
      </c>
      <c r="B41" s="43">
        <v>0</v>
      </c>
      <c r="C41" s="45">
        <f>$C$38*B41</f>
        <v>0</v>
      </c>
    </row>
    <row r="42" spans="1:3" x14ac:dyDescent="0.25">
      <c r="A42" s="1" t="s">
        <v>47</v>
      </c>
      <c r="B42" s="43">
        <v>0</v>
      </c>
      <c r="C42" s="45">
        <f t="shared" ref="C42:C51" si="0">$C$38*B42</f>
        <v>0</v>
      </c>
    </row>
    <row r="43" spans="1:3" x14ac:dyDescent="0.25">
      <c r="A43" s="1" t="s">
        <v>17</v>
      </c>
      <c r="B43" s="43">
        <v>0</v>
      </c>
      <c r="C43" s="45">
        <f t="shared" si="0"/>
        <v>0</v>
      </c>
    </row>
    <row r="44" spans="1:3" x14ac:dyDescent="0.25">
      <c r="A44" s="1" t="s">
        <v>48</v>
      </c>
      <c r="B44" s="43">
        <v>0</v>
      </c>
      <c r="C44" s="45">
        <f t="shared" si="0"/>
        <v>0</v>
      </c>
    </row>
    <row r="45" spans="1:3" x14ac:dyDescent="0.25">
      <c r="A45" s="1" t="s">
        <v>49</v>
      </c>
      <c r="B45" s="43">
        <v>0</v>
      </c>
      <c r="C45" s="45">
        <f t="shared" si="0"/>
        <v>0</v>
      </c>
    </row>
    <row r="46" spans="1:3" x14ac:dyDescent="0.25">
      <c r="A46" s="1" t="s">
        <v>50</v>
      </c>
      <c r="B46" s="43">
        <v>0</v>
      </c>
      <c r="C46" s="45">
        <f t="shared" si="0"/>
        <v>0</v>
      </c>
    </row>
    <row r="47" spans="1:3" x14ac:dyDescent="0.25">
      <c r="A47" s="1" t="s">
        <v>51</v>
      </c>
      <c r="B47" s="43">
        <v>0</v>
      </c>
      <c r="C47" s="45">
        <f t="shared" si="0"/>
        <v>0</v>
      </c>
    </row>
    <row r="48" spans="1:3" x14ac:dyDescent="0.25">
      <c r="A48" s="1" t="s">
        <v>52</v>
      </c>
      <c r="B48" s="43">
        <v>0</v>
      </c>
      <c r="C48" s="45">
        <f t="shared" si="0"/>
        <v>0</v>
      </c>
    </row>
    <row r="49" spans="1:3" x14ac:dyDescent="0.25">
      <c r="A49" s="1" t="s">
        <v>53</v>
      </c>
      <c r="B49" s="43">
        <v>0</v>
      </c>
      <c r="C49" s="45">
        <f t="shared" si="0"/>
        <v>0</v>
      </c>
    </row>
    <row r="50" spans="1:3" ht="31.5" x14ac:dyDescent="0.25">
      <c r="A50" s="1" t="s">
        <v>54</v>
      </c>
      <c r="B50" s="43">
        <v>0</v>
      </c>
      <c r="C50" s="45">
        <f t="shared" si="0"/>
        <v>0</v>
      </c>
    </row>
    <row r="51" spans="1:3" ht="31.5" x14ac:dyDescent="0.25">
      <c r="A51" s="1" t="s">
        <v>55</v>
      </c>
      <c r="B51" s="43">
        <v>0</v>
      </c>
      <c r="C51" s="45">
        <f t="shared" si="0"/>
        <v>0</v>
      </c>
    </row>
    <row r="52" spans="1:3" x14ac:dyDescent="0.25">
      <c r="A52" s="1" t="s">
        <v>56</v>
      </c>
      <c r="B52" s="43">
        <v>0</v>
      </c>
      <c r="C52" s="45">
        <f t="shared" ref="C52:C57" si="1">$C$38*B52</f>
        <v>0</v>
      </c>
    </row>
    <row r="53" spans="1:3" x14ac:dyDescent="0.25">
      <c r="A53" s="1" t="s">
        <v>57</v>
      </c>
      <c r="B53" s="43">
        <v>0</v>
      </c>
      <c r="C53" s="45">
        <f t="shared" si="1"/>
        <v>0</v>
      </c>
    </row>
    <row r="54" spans="1:3" ht="31.5" x14ac:dyDescent="0.25">
      <c r="A54" s="1" t="s">
        <v>58</v>
      </c>
      <c r="B54" s="43">
        <v>0</v>
      </c>
      <c r="C54" s="45">
        <f t="shared" si="1"/>
        <v>0</v>
      </c>
    </row>
    <row r="55" spans="1:3" x14ac:dyDescent="0.25">
      <c r="A55" s="1" t="s">
        <v>59</v>
      </c>
      <c r="B55" s="43">
        <v>0</v>
      </c>
      <c r="C55" s="45">
        <f t="shared" si="1"/>
        <v>0</v>
      </c>
    </row>
    <row r="56" spans="1:3" x14ac:dyDescent="0.25">
      <c r="A56" s="1" t="s">
        <v>60</v>
      </c>
      <c r="B56" s="43">
        <v>0</v>
      </c>
      <c r="C56" s="45">
        <f t="shared" si="1"/>
        <v>0</v>
      </c>
    </row>
    <row r="57" spans="1:3" x14ac:dyDescent="0.25">
      <c r="A57" s="1" t="s">
        <v>61</v>
      </c>
      <c r="B57" s="43">
        <v>0</v>
      </c>
      <c r="C57" s="45">
        <f t="shared" si="1"/>
        <v>0</v>
      </c>
    </row>
    <row r="58" spans="1:3" ht="16.5" thickBot="1" x14ac:dyDescent="0.3">
      <c r="A58" s="1"/>
      <c r="B58" s="8"/>
    </row>
    <row r="59" spans="1:3" ht="67.5" customHeight="1" thickBot="1" x14ac:dyDescent="0.3">
      <c r="A59" s="14" t="s">
        <v>34</v>
      </c>
      <c r="B59" s="5"/>
      <c r="C59" s="23">
        <f>SUM(C41:C57)</f>
        <v>0</v>
      </c>
    </row>
    <row r="60" spans="1:3" x14ac:dyDescent="0.25">
      <c r="C60" s="4"/>
    </row>
    <row r="61" spans="1:3" ht="24" thickBot="1" x14ac:dyDescent="0.4">
      <c r="A61" s="24" t="s">
        <v>19</v>
      </c>
      <c r="B61" s="11"/>
      <c r="C61" s="10"/>
    </row>
    <row r="62" spans="1:3" ht="36" customHeight="1" thickBot="1" x14ac:dyDescent="0.3">
      <c r="A62" s="14" t="s">
        <v>18</v>
      </c>
      <c r="B62" s="5"/>
      <c r="C62" s="25">
        <f>C38+C59</f>
        <v>0</v>
      </c>
    </row>
    <row r="63" spans="1:3" x14ac:dyDescent="0.25">
      <c r="C63" s="4"/>
    </row>
    <row r="64" spans="1:3" ht="23.25" x14ac:dyDescent="0.35">
      <c r="A64" s="24" t="s">
        <v>6</v>
      </c>
      <c r="B64" s="11"/>
      <c r="C64" s="10"/>
    </row>
    <row r="65" spans="1:3" ht="36" customHeight="1" x14ac:dyDescent="0.25">
      <c r="A65" s="31" t="s">
        <v>21</v>
      </c>
      <c r="B65" s="43">
        <v>0</v>
      </c>
      <c r="C65" s="45">
        <f>C62*B65</f>
        <v>0</v>
      </c>
    </row>
    <row r="66" spans="1:3" x14ac:dyDescent="0.25">
      <c r="C66" s="4"/>
    </row>
    <row r="67" spans="1:3" ht="23.25" x14ac:dyDescent="0.35">
      <c r="A67" s="24" t="s">
        <v>7</v>
      </c>
      <c r="B67" s="11"/>
      <c r="C67" s="10"/>
    </row>
    <row r="68" spans="1:3" ht="16.5" thickBot="1" x14ac:dyDescent="0.3">
      <c r="C68" s="4"/>
    </row>
    <row r="69" spans="1:3" ht="39" customHeight="1" thickBot="1" x14ac:dyDescent="0.45">
      <c r="A69" s="12" t="s">
        <v>22</v>
      </c>
      <c r="B69" s="5"/>
      <c r="C69" s="26">
        <f>C62+C65</f>
        <v>0</v>
      </c>
    </row>
    <row r="70" spans="1:3" ht="24" thickBot="1" x14ac:dyDescent="0.4">
      <c r="A70" s="13" t="s">
        <v>8</v>
      </c>
      <c r="B70" s="8">
        <v>0.19</v>
      </c>
      <c r="C70" s="41">
        <f>B70*C69</f>
        <v>0</v>
      </c>
    </row>
    <row r="71" spans="1:3" ht="39" customHeight="1" thickBot="1" x14ac:dyDescent="0.45">
      <c r="A71" s="12" t="s">
        <v>23</v>
      </c>
      <c r="C71" s="27">
        <f>C69+C70</f>
        <v>0</v>
      </c>
    </row>
    <row r="72" spans="1:3" ht="11.1" customHeight="1" x14ac:dyDescent="0.25">
      <c r="A72" s="1"/>
      <c r="C72" s="6"/>
    </row>
    <row r="73" spans="1:3" x14ac:dyDescent="0.25">
      <c r="A73" s="7" t="s">
        <v>9</v>
      </c>
    </row>
    <row r="74" spans="1:3" x14ac:dyDescent="0.25">
      <c r="A74" t="s">
        <v>10</v>
      </c>
      <c r="C74" s="19"/>
    </row>
    <row r="75" spans="1:3" x14ac:dyDescent="0.25">
      <c r="A75" s="1" t="s">
        <v>3</v>
      </c>
      <c r="C75" s="19"/>
    </row>
    <row r="76" spans="1:3" x14ac:dyDescent="0.25">
      <c r="A76" s="1" t="s">
        <v>1</v>
      </c>
      <c r="C76" s="19"/>
    </row>
    <row r="77" spans="1:3" x14ac:dyDescent="0.25">
      <c r="A77" s="1" t="s">
        <v>2</v>
      </c>
      <c r="C77" s="19"/>
    </row>
  </sheetData>
  <phoneticPr fontId="5" type="noConversion"/>
  <pageMargins left="0.74803149606299213" right="0.74803149606299213" top="0.98425196850393704" bottom="0.78740157480314965" header="0.51181102362204722" footer="0.51181102362204722"/>
  <pageSetup paperSize="8" scale="79" fitToHeight="2" orientation="portrait" r:id="rId1"/>
  <headerFooter>
    <oddHeader xml:space="preserve">&amp;L&amp;G&amp;C&amp;"-,Fett"&amp;16Formblatt Honoraraufstellung
&amp;R&amp;"-,Fett"&amp;16Architekten Einzelvertrag
</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Blatt1</vt:lpstr>
      <vt:lpstr>Blatt1!Druckbereich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Hernandez</dc:creator>
  <cp:lastModifiedBy>Kremkau, Susanne</cp:lastModifiedBy>
  <cp:lastPrinted>2025-09-22T06:32:54Z</cp:lastPrinted>
  <dcterms:created xsi:type="dcterms:W3CDTF">2015-03-01T17:57:14Z</dcterms:created>
  <dcterms:modified xsi:type="dcterms:W3CDTF">2026-08-04T14:56:33Z</dcterms:modified>
</cp:coreProperties>
</file>